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30" i="12" l="1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<sst xmlns="http://schemas.openxmlformats.org/spreadsheetml/2006/main" count="53" uniqueCount="50">
  <si>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</si>
  <si>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</si>
  <si>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</si>
  <si>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</si>
  <si>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</si>
  <si>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</si>
  <si>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</si>
  <si>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</si>
  <si>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</si>
  <si>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</si>
  <si>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</si>
  <si>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</si>
  <si>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</si>
  <si>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</si>
  <si>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</si>
  <si>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</si>
  <si>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</si>
  <si>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</si>
  <si>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</si>
  <si>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</si>
  <si>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</si>
  <si>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</si>
  <si>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</si>
  <si>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</si>
  <si>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</si>
  <si>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</si>
  <si>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</si>
  <si>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</si>
  <si>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</si>
  <si>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</si>
  <si>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</si>
  <si>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</si>
  <si>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</si>
  <si>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</si>
  <si>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</si>
  <si>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</si>
  <si>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</si>
  <si>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</si>
  <si>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</si>
  <si>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</si>
  <si>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</si>
  <si>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</si>
  <si>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</si>
  <si>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</si>
  <si>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</si>
  <si>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</si>
  <si>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</si>
  <si>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</si>
  <si>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Приложение 18 
к решению Думы Кондинского района  
от _______2022 года № ___ </t>
  </si>
  <si>
    <t xml:space="preserve">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</si>
</sst>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SheetLayoutView="100" workbookViewId="0">
      <selection activeCell="C30" sqref="C30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48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2" t="s">
        <v>47</v>
      </c>
      <c r="B3" s="32"/>
      <c r="C3" s="32"/>
      <c r="D3" s="32"/>
    </row>
    <row r="4" spans="1:5" ht="14.25" customHeight="1" x14ac:dyDescent="0.25">
      <c r="A4" s="1"/>
      <c r="B4" s="1"/>
      <c r="C4" s="1"/>
      <c r="D4" s="25" t="s">
        <v>32</v>
      </c>
    </row>
    <row r="5" spans="1:5" ht="68.25" customHeight="1" x14ac:dyDescent="0.25">
      <c r="A5" s="33" t="s">
        <v>0</v>
      </c>
      <c r="B5" s="33"/>
      <c r="C5" s="28" t="s">
        <v>1</v>
      </c>
      <c r="D5" s="29" t="s">
        <v>49</v>
      </c>
    </row>
    <row r="6" spans="1:5" ht="13.5" customHeight="1" x14ac:dyDescent="0.25">
      <c r="A6" s="34">
        <v>1</v>
      </c>
      <c r="B6" s="34"/>
      <c r="C6" s="18">
        <v>2</v>
      </c>
      <c r="D6" s="17">
        <v>3</v>
      </c>
    </row>
    <row r="7" spans="1:5" s="5" customFormat="1" ht="25.5" customHeight="1" x14ac:dyDescent="0.2">
      <c r="A7" s="35" t="s">
        <v>2</v>
      </c>
      <c r="B7" s="35"/>
      <c r="C7" s="8" t="s">
        <v>3</v>
      </c>
      <c r="D7" s="9">
        <f>D8+D9</f>
        <v>0</v>
      </c>
    </row>
    <row r="8" spans="1:5" ht="30" customHeight="1" x14ac:dyDescent="0.25">
      <c r="A8" s="35" t="s">
        <v>4</v>
      </c>
      <c r="B8" s="35"/>
      <c r="C8" s="8" t="s">
        <v>42</v>
      </c>
      <c r="D8" s="9">
        <v>0</v>
      </c>
    </row>
    <row r="9" spans="1:5" ht="30" customHeight="1" x14ac:dyDescent="0.25">
      <c r="A9" s="36" t="s">
        <v>5</v>
      </c>
      <c r="B9" s="36"/>
      <c r="C9" s="11" t="s">
        <v>43</v>
      </c>
      <c r="D9" s="9">
        <v>0</v>
      </c>
    </row>
    <row r="10" spans="1:5" s="5" customFormat="1" ht="29.25" customHeight="1" x14ac:dyDescent="0.2">
      <c r="A10" s="31" t="s">
        <v>6</v>
      </c>
      <c r="B10" s="31"/>
      <c r="C10" s="8" t="s">
        <v>34</v>
      </c>
      <c r="D10" s="9">
        <f>D11+D15</f>
        <v>0</v>
      </c>
    </row>
    <row r="11" spans="1:5" ht="37.5" customHeight="1" x14ac:dyDescent="0.25">
      <c r="A11" s="31" t="s">
        <v>7</v>
      </c>
      <c r="B11" s="31"/>
      <c r="C11" s="10" t="s">
        <v>46</v>
      </c>
      <c r="D11" s="9">
        <f>D12+D13+D14</f>
        <v>68084502.609999999</v>
      </c>
    </row>
    <row r="12" spans="1:5" ht="42.75" customHeight="1" x14ac:dyDescent="0.25">
      <c r="A12" s="31" t="s">
        <v>8</v>
      </c>
      <c r="B12" s="31"/>
      <c r="C12" s="10" t="s">
        <v>44</v>
      </c>
      <c r="D12" s="12">
        <v>68084502.609999999</v>
      </c>
    </row>
    <row r="13" spans="1:5" ht="39.75" customHeight="1" x14ac:dyDescent="0.25">
      <c r="A13" s="31" t="s">
        <v>8</v>
      </c>
      <c r="B13" s="31"/>
      <c r="C13" s="10" t="s">
        <v>45</v>
      </c>
      <c r="D13" s="12">
        <v>0</v>
      </c>
    </row>
    <row r="14" spans="1:5" ht="83.25" hidden="1" customHeight="1" x14ac:dyDescent="0.25">
      <c r="A14" s="31" t="s">
        <v>29</v>
      </c>
      <c r="B14" s="31"/>
      <c r="C14" s="10" t="s">
        <v>30</v>
      </c>
      <c r="D14" s="9"/>
    </row>
    <row r="15" spans="1:5" ht="31.5" customHeight="1" x14ac:dyDescent="0.25">
      <c r="A15" s="31" t="s">
        <v>9</v>
      </c>
      <c r="B15" s="31"/>
      <c r="C15" s="10" t="s">
        <v>35</v>
      </c>
      <c r="D15" s="9">
        <f>D16+D17</f>
        <v>-68084502.609999999</v>
      </c>
    </row>
    <row r="16" spans="1:5" ht="42" customHeight="1" x14ac:dyDescent="0.25">
      <c r="A16" s="31" t="s">
        <v>10</v>
      </c>
      <c r="B16" s="31"/>
      <c r="C16" s="10" t="s">
        <v>36</v>
      </c>
      <c r="D16" s="21">
        <f>-17109104.79-9726400*3-9726400-12069797.82</f>
        <v>-68084502.609999999</v>
      </c>
      <c r="E16" s="24"/>
    </row>
    <row r="17" spans="1:7" ht="37.5" customHeight="1" x14ac:dyDescent="0.25">
      <c r="A17" s="31" t="s">
        <v>10</v>
      </c>
      <c r="B17" s="31"/>
      <c r="C17" s="10" t="s">
        <v>37</v>
      </c>
      <c r="D17" s="12">
        <v>0</v>
      </c>
      <c r="E17" s="15"/>
    </row>
    <row r="18" spans="1:7" s="5" customFormat="1" ht="30" customHeight="1" x14ac:dyDescent="0.2">
      <c r="A18" s="31" t="s">
        <v>11</v>
      </c>
      <c r="B18" s="31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7" t="s">
        <v>40</v>
      </c>
      <c r="B19" s="38"/>
      <c r="C19" s="13" t="s">
        <v>41</v>
      </c>
      <c r="D19" s="12">
        <f>D20</f>
        <v>0</v>
      </c>
      <c r="E19" s="22"/>
    </row>
    <row r="20" spans="1:7" s="5" customFormat="1" ht="30" customHeight="1" x14ac:dyDescent="0.25">
      <c r="A20" s="37" t="s">
        <v>38</v>
      </c>
      <c r="B20" s="38"/>
      <c r="C20" s="13" t="s">
        <v>39</v>
      </c>
      <c r="D20" s="12">
        <v>0</v>
      </c>
      <c r="E20" s="23"/>
    </row>
    <row r="21" spans="1:7" ht="24.75" customHeight="1" x14ac:dyDescent="0.25">
      <c r="A21" s="31" t="s">
        <v>13</v>
      </c>
      <c r="B21" s="31"/>
      <c r="C21" s="14" t="s">
        <v>14</v>
      </c>
      <c r="D21" s="21">
        <f>D22+D25</f>
        <v>0</v>
      </c>
    </row>
    <row r="22" spans="1:7" ht="24.75" customHeight="1" x14ac:dyDescent="0.25">
      <c r="A22" s="31" t="s">
        <v>15</v>
      </c>
      <c r="B22" s="31"/>
      <c r="C22" s="14" t="s">
        <v>16</v>
      </c>
      <c r="D22" s="12">
        <f>D23+D24</f>
        <v>68084502.609999999</v>
      </c>
    </row>
    <row r="23" spans="1:7" ht="38.25" customHeight="1" x14ac:dyDescent="0.25">
      <c r="A23" s="31" t="s">
        <v>17</v>
      </c>
      <c r="B23" s="31"/>
      <c r="C23" s="14" t="s">
        <v>18</v>
      </c>
      <c r="D23" s="21">
        <f>15045774.03+9726400*4+14133128.58</f>
        <v>68084502.609999999</v>
      </c>
      <c r="E23" s="15"/>
    </row>
    <row r="24" spans="1:7" ht="36.75" customHeight="1" x14ac:dyDescent="0.25">
      <c r="A24" s="31" t="s">
        <v>17</v>
      </c>
      <c r="B24" s="31"/>
      <c r="C24" s="14" t="s">
        <v>31</v>
      </c>
      <c r="D24" s="12">
        <v>0</v>
      </c>
      <c r="F24" s="6"/>
    </row>
    <row r="25" spans="1:7" ht="24.75" customHeight="1" x14ac:dyDescent="0.25">
      <c r="A25" s="31" t="s">
        <v>19</v>
      </c>
      <c r="B25" s="31"/>
      <c r="C25" s="14" t="s">
        <v>20</v>
      </c>
      <c r="D25" s="12">
        <f>D26</f>
        <v>-68084502.609999999</v>
      </c>
    </row>
    <row r="26" spans="1:7" ht="36" customHeight="1" x14ac:dyDescent="0.25">
      <c r="A26" s="31" t="s">
        <v>21</v>
      </c>
      <c r="B26" s="31"/>
      <c r="C26" s="14" t="s">
        <v>22</v>
      </c>
      <c r="D26" s="12">
        <v>-68084502.609999999</v>
      </c>
    </row>
    <row r="27" spans="1:7" s="5" customFormat="1" ht="24.75" customHeight="1" x14ac:dyDescent="0.2">
      <c r="A27" s="31" t="s">
        <v>23</v>
      </c>
      <c r="B27" s="31"/>
      <c r="C27" s="8" t="s">
        <v>33</v>
      </c>
      <c r="D27" s="9">
        <v>17543000</v>
      </c>
      <c r="E27" s="16"/>
      <c r="F27" s="22"/>
    </row>
    <row r="28" spans="1:7" s="5" customFormat="1" ht="24.75" customHeight="1" x14ac:dyDescent="0.2">
      <c r="A28" s="31" t="s">
        <v>24</v>
      </c>
      <c r="B28" s="31"/>
      <c r="C28" s="13" t="s">
        <v>25</v>
      </c>
      <c r="D28" s="12">
        <f>-4133037528.83-D8-D12-D23-D24-D13-D20</f>
        <v>-4269206534.0500002</v>
      </c>
      <c r="E28" s="7"/>
      <c r="F28" s="22"/>
    </row>
    <row r="29" spans="1:7" s="5" customFormat="1" ht="25.5" customHeight="1" x14ac:dyDescent="0.2">
      <c r="A29" s="31" t="s">
        <v>26</v>
      </c>
      <c r="B29" s="31"/>
      <c r="C29" s="13" t="s">
        <v>27</v>
      </c>
      <c r="D29" s="39">
        <f>4150580528.83-D9-D16-D26-D17</f>
        <v>4286749534.0500002</v>
      </c>
      <c r="E29" s="7"/>
      <c r="F29" s="22"/>
    </row>
    <row r="30" spans="1:7" ht="28.5" customHeight="1" x14ac:dyDescent="0.25">
      <c r="A30" s="31"/>
      <c r="B30" s="31"/>
      <c r="C30" s="10" t="s">
        <v>28</v>
      </c>
      <c r="D30" s="9">
        <f>D10+D18+D27+D7</f>
        <v>17543000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2022-10-21T11:52:31Z</dcterms:modified>
</cp:coreProperties>
</file>